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33" i="1" l="1"/>
  <c r="E33" i="1"/>
  <c r="E39" i="1"/>
  <c r="F39" i="1"/>
  <c r="E34" i="1"/>
  <c r="F34" i="1"/>
  <c r="E35" i="1"/>
  <c r="F35" i="1"/>
  <c r="E36" i="1"/>
  <c r="F36" i="1"/>
  <c r="E37" i="1"/>
  <c r="F37" i="1"/>
  <c r="C39" i="1"/>
  <c r="E20" i="1" l="1"/>
  <c r="D20" i="1"/>
  <c r="C20" i="1"/>
  <c r="D12" i="1" l="1"/>
  <c r="E12" i="1"/>
  <c r="C12" i="1"/>
  <c r="D23" i="1" l="1"/>
  <c r="E23" i="1"/>
  <c r="E10" i="1" s="1"/>
  <c r="F32" i="1" s="1"/>
  <c r="C23" i="1"/>
  <c r="D18" i="1"/>
  <c r="E18" i="1"/>
  <c r="C18" i="1"/>
  <c r="C10" i="1" l="1"/>
  <c r="D35" i="1"/>
  <c r="D10" i="1"/>
  <c r="E32" i="1" s="1"/>
  <c r="D37" i="1"/>
  <c r="D32" i="1" l="1"/>
  <c r="D36" i="1"/>
  <c r="D34" i="1"/>
  <c r="D39" i="1" l="1"/>
</calcChain>
</file>

<file path=xl/sharedStrings.xml><?xml version="1.0" encoding="utf-8"?>
<sst xmlns="http://schemas.openxmlformats.org/spreadsheetml/2006/main" count="75" uniqueCount="48">
  <si>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</si>
  <si>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</si>
  <si>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</si>
  <si>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</si>
  <si>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</si>
  <si>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</si>
  <si>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</si>
  <si>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</si>
  <si>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</si>
  <si>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</si>
  <si>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</si>
  <si>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</si>
  <si>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</si>
  <si>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</si>
  <si>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</si>
  <si>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</si>
  <si>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</si>
  <si>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</si>
  <si>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</si>
  <si>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</si>
  <si>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</si>
  <si>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</si>
  <si>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</si>
  <si>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</si>
  <si>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</si>
  <si>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</si>
  <si>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2018 г.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</si>
  <si>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</si>
  <si>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</si>
  <si>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</si>
  <si>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</si>
  <si>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</si>
  <si>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</si>
  <si>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</si>
  <si>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</si>
  <si>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</si>
  <si>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</si>
  <si>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</si>
  <si>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СЕЛЬСКОГО ПОСЕЛЕНИЯ "ШОШКА" ПО РАЗДЕЛАМ И ПОДРАЗДЕЛАМ КЛАССИФИКАЦИИ РАСХОДОВ БЮДЖЕТОВ</t>
    </r>
  </si>
  <si>
    <t>0501</t>
  </si>
  <si>
    <t>Жилищное хозяйство</t>
  </si>
  <si>
    <t>(%)</t>
  </si>
  <si>
    <t>2016 г</t>
  </si>
  <si>
    <t>тыс.руб</t>
  </si>
  <si>
    <t>Итого:</t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</si>
  <si>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СЕЛЬСКОГО ПОСЕЛЕНИЯ "ШОШКА" ПО РАЗДЕЛАМ КЛАССИФИКАЦИИ РАСХОДОВ БЮДЖЕТА</t>
    </r>
  </si>
  <si>
    <t>2 561,667</t>
  </si>
  <si>
    <t>Приложение № 2
к пояснительной записке
к решению
"О  бюджете сельского поселения "Шошка" на 2017 год и 
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</si>
</sst>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0" fillId="0" borderId="0" xfId="0" applyNumberFormat="1"/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zoomScale="60" zoomScaleNormal="100" workbookViewId="0">
      <selection activeCell="A2" sqref="A2"/>
    </sheetView>
  </sheetViews>
  <sheetFormatPr defaultRowHeight="14.4" x14ac:dyDescent="0.3"/>
  <cols>
    <col min="1" max="1" width="51.33203125" customWidth="1"/>
    <col min="2" max="2" width="13.44140625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23" t="s">
        <v>47</v>
      </c>
      <c r="B1" s="24"/>
      <c r="C1" s="24"/>
      <c r="D1" s="24"/>
      <c r="E1" s="24"/>
    </row>
    <row r="4" spans="1:5" ht="64.8" customHeight="1" x14ac:dyDescent="0.3">
      <c r="A4" s="25" t="s">
        <v>38</v>
      </c>
      <c r="B4" s="25"/>
      <c r="C4" s="25"/>
      <c r="D4" s="25"/>
      <c r="E4" s="25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29</v>
      </c>
    </row>
    <row r="7" spans="1:5" x14ac:dyDescent="0.3">
      <c r="A7" s="26" t="s">
        <v>1</v>
      </c>
      <c r="B7" s="28" t="s">
        <v>2</v>
      </c>
      <c r="C7" s="26" t="s">
        <v>27</v>
      </c>
      <c r="D7" s="26" t="s">
        <v>26</v>
      </c>
      <c r="E7" s="26" t="s">
        <v>28</v>
      </c>
    </row>
    <row r="8" spans="1:5" x14ac:dyDescent="0.3">
      <c r="A8" s="27"/>
      <c r="B8" s="29" t="s">
        <v>3</v>
      </c>
      <c r="C8" s="27" t="s">
        <v>4</v>
      </c>
      <c r="D8" s="27" t="s">
        <v>4</v>
      </c>
      <c r="E8" s="27" t="s">
        <v>4</v>
      </c>
    </row>
    <row r="9" spans="1:5" x14ac:dyDescent="0.3">
      <c r="A9" s="3" t="s">
        <v>5</v>
      </c>
      <c r="B9" s="16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5" t="s">
        <v>0</v>
      </c>
      <c r="C10" s="8">
        <f>C11+C12+C18+C20+C23</f>
        <v>2492.3939999999998</v>
      </c>
      <c r="D10" s="8">
        <f t="shared" ref="D10:E10" si="0">D11+D12+D18+D20+D23</f>
        <v>2456.5940000000001</v>
      </c>
      <c r="E10" s="8">
        <f t="shared" si="0"/>
        <v>2458.1940000000004</v>
      </c>
    </row>
    <row r="11" spans="1:5" ht="30.75" customHeight="1" x14ac:dyDescent="0.3">
      <c r="A11" s="12" t="s">
        <v>34</v>
      </c>
      <c r="B11" s="15" t="s">
        <v>35</v>
      </c>
      <c r="C11" s="8"/>
      <c r="D11" s="8">
        <v>57.5</v>
      </c>
      <c r="E11" s="8">
        <v>112.4</v>
      </c>
    </row>
    <row r="12" spans="1:5" ht="25.2" customHeight="1" x14ac:dyDescent="0.3">
      <c r="A12" s="5" t="s">
        <v>8</v>
      </c>
      <c r="B12" s="15" t="s">
        <v>9</v>
      </c>
      <c r="C12" s="8">
        <f>SUM(C13:C17)</f>
        <v>1642.934</v>
      </c>
      <c r="D12" s="8">
        <f t="shared" ref="D12:E12" si="1">SUM(D13:D17)</f>
        <v>1630.934</v>
      </c>
      <c r="E12" s="8">
        <f t="shared" si="1"/>
        <v>1638.7340000000002</v>
      </c>
    </row>
    <row r="13" spans="1:5" ht="46.8" x14ac:dyDescent="0.3">
      <c r="A13" s="13" t="s">
        <v>37</v>
      </c>
      <c r="B13" s="14" t="s">
        <v>36</v>
      </c>
      <c r="C13" s="9">
        <v>615.57299999999998</v>
      </c>
      <c r="D13" s="9">
        <v>615.57299999999998</v>
      </c>
      <c r="E13" s="9">
        <v>615.57299999999998</v>
      </c>
    </row>
    <row r="14" spans="1:5" ht="62.4" x14ac:dyDescent="0.3">
      <c r="A14" s="6" t="s">
        <v>10</v>
      </c>
      <c r="B14" s="14" t="s">
        <v>11</v>
      </c>
      <c r="C14" s="9">
        <v>1010.567</v>
      </c>
      <c r="D14" s="9">
        <v>1000.567</v>
      </c>
      <c r="E14" s="9">
        <v>1008.367</v>
      </c>
    </row>
    <row r="15" spans="1:5" ht="46.8" x14ac:dyDescent="0.3">
      <c r="A15" s="6" t="s">
        <v>12</v>
      </c>
      <c r="B15" s="14" t="s">
        <v>13</v>
      </c>
      <c r="C15" s="9">
        <v>0.79400000000000004</v>
      </c>
      <c r="D15" s="9">
        <v>0.79400000000000004</v>
      </c>
      <c r="E15" s="9">
        <v>0.79400000000000004</v>
      </c>
    </row>
    <row r="16" spans="1:5" ht="15.6" x14ac:dyDescent="0.3">
      <c r="A16" s="6" t="s">
        <v>14</v>
      </c>
      <c r="B16" s="14" t="s">
        <v>15</v>
      </c>
      <c r="C16" s="9">
        <v>2</v>
      </c>
      <c r="D16" s="9">
        <v>0</v>
      </c>
      <c r="E16" s="9">
        <v>0</v>
      </c>
    </row>
    <row r="17" spans="1:6" ht="15.6" x14ac:dyDescent="0.3">
      <c r="A17" s="6" t="s">
        <v>16</v>
      </c>
      <c r="B17" s="14" t="s">
        <v>17</v>
      </c>
      <c r="C17" s="9">
        <v>14</v>
      </c>
      <c r="D17" s="9">
        <v>14</v>
      </c>
      <c r="E17" s="9">
        <v>14</v>
      </c>
    </row>
    <row r="18" spans="1:6" ht="37.799999999999997" customHeight="1" x14ac:dyDescent="0.3">
      <c r="A18" s="11" t="s">
        <v>30</v>
      </c>
      <c r="B18" s="15" t="s">
        <v>31</v>
      </c>
      <c r="C18" s="8">
        <f>C19</f>
        <v>44.1</v>
      </c>
      <c r="D18" s="8">
        <f t="shared" ref="D18:E18" si="2">D19</f>
        <v>10.8</v>
      </c>
      <c r="E18" s="8">
        <f t="shared" si="2"/>
        <v>10.8</v>
      </c>
    </row>
    <row r="19" spans="1:6" ht="46.8" x14ac:dyDescent="0.3">
      <c r="A19" s="6" t="s">
        <v>33</v>
      </c>
      <c r="B19" s="14" t="s">
        <v>32</v>
      </c>
      <c r="C19" s="9">
        <v>44.1</v>
      </c>
      <c r="D19" s="9">
        <v>10.8</v>
      </c>
      <c r="E19" s="9">
        <v>10.8</v>
      </c>
    </row>
    <row r="20" spans="1:6" ht="27.75" customHeight="1" x14ac:dyDescent="0.3">
      <c r="A20" s="5" t="s">
        <v>18</v>
      </c>
      <c r="B20" s="15" t="s">
        <v>19</v>
      </c>
      <c r="C20" s="8">
        <f>SUM(C21:C22)</f>
        <v>536</v>
      </c>
      <c r="D20" s="8">
        <f>SUM(D21:D22)</f>
        <v>488</v>
      </c>
      <c r="E20" s="8">
        <f>SUM(E21:E22)</f>
        <v>426.9</v>
      </c>
    </row>
    <row r="21" spans="1:6" ht="27.75" customHeight="1" x14ac:dyDescent="0.3">
      <c r="A21" s="6" t="s">
        <v>40</v>
      </c>
      <c r="B21" s="14" t="s">
        <v>39</v>
      </c>
      <c r="C21" s="9">
        <v>41</v>
      </c>
      <c r="D21" s="9">
        <v>41</v>
      </c>
      <c r="E21" s="9">
        <v>41</v>
      </c>
    </row>
    <row r="22" spans="1:6" ht="26.4" customHeight="1" x14ac:dyDescent="0.3">
      <c r="A22" s="6" t="s">
        <v>20</v>
      </c>
      <c r="B22" s="14" t="s">
        <v>21</v>
      </c>
      <c r="C22" s="9">
        <v>495</v>
      </c>
      <c r="D22" s="9">
        <v>447</v>
      </c>
      <c r="E22" s="9">
        <v>385.9</v>
      </c>
    </row>
    <row r="23" spans="1:6" ht="15.6" x14ac:dyDescent="0.3">
      <c r="A23" s="5" t="s">
        <v>22</v>
      </c>
      <c r="B23" s="15" t="s">
        <v>23</v>
      </c>
      <c r="C23" s="8">
        <f>C24</f>
        <v>269.36</v>
      </c>
      <c r="D23" s="8">
        <f t="shared" ref="D23:E23" si="3">D24</f>
        <v>269.36</v>
      </c>
      <c r="E23" s="8">
        <f t="shared" si="3"/>
        <v>269.36</v>
      </c>
    </row>
    <row r="24" spans="1:6" ht="21" customHeight="1" x14ac:dyDescent="0.3">
      <c r="A24" s="6" t="s">
        <v>24</v>
      </c>
      <c r="B24" s="14" t="s">
        <v>25</v>
      </c>
      <c r="C24" s="9">
        <v>269.36</v>
      </c>
      <c r="D24" s="9">
        <v>269.36</v>
      </c>
      <c r="E24" s="9">
        <v>269.36</v>
      </c>
    </row>
    <row r="25" spans="1:6" x14ac:dyDescent="0.3">
      <c r="C25" s="10"/>
      <c r="D25" s="10"/>
      <c r="E25" s="10"/>
    </row>
    <row r="27" spans="1:6" ht="67.2" customHeight="1" x14ac:dyDescent="0.3">
      <c r="A27" s="30" t="s">
        <v>45</v>
      </c>
      <c r="B27" s="30"/>
      <c r="C27" s="30"/>
      <c r="D27" s="30"/>
      <c r="E27" s="30"/>
      <c r="F27" s="30"/>
    </row>
    <row r="28" spans="1:6" x14ac:dyDescent="0.3">
      <c r="E28" s="17"/>
      <c r="F28" s="17" t="s">
        <v>41</v>
      </c>
    </row>
    <row r="29" spans="1:6" x14ac:dyDescent="0.3">
      <c r="A29" s="26" t="s">
        <v>1</v>
      </c>
      <c r="B29" s="31" t="s">
        <v>2</v>
      </c>
      <c r="C29" s="31" t="s">
        <v>42</v>
      </c>
      <c r="D29" s="26" t="s">
        <v>27</v>
      </c>
      <c r="E29" s="26" t="s">
        <v>26</v>
      </c>
      <c r="F29" s="26" t="s">
        <v>28</v>
      </c>
    </row>
    <row r="30" spans="1:6" x14ac:dyDescent="0.3">
      <c r="A30" s="27"/>
      <c r="B30" s="32"/>
      <c r="C30" s="32"/>
      <c r="D30" s="27" t="s">
        <v>4</v>
      </c>
      <c r="E30" s="27" t="s">
        <v>4</v>
      </c>
      <c r="F30" s="27" t="s">
        <v>4</v>
      </c>
    </row>
    <row r="31" spans="1:6" x14ac:dyDescent="0.3">
      <c r="A31" s="3" t="s">
        <v>5</v>
      </c>
      <c r="B31" s="16" t="s">
        <v>6</v>
      </c>
      <c r="C31" s="16">
        <v>3</v>
      </c>
      <c r="D31" s="3">
        <v>4</v>
      </c>
      <c r="E31" s="3">
        <v>5</v>
      </c>
      <c r="F31" s="3">
        <v>6</v>
      </c>
    </row>
    <row r="32" spans="1:6" ht="15.6" x14ac:dyDescent="0.3">
      <c r="A32" s="4" t="s">
        <v>7</v>
      </c>
      <c r="B32" s="18" t="s">
        <v>43</v>
      </c>
      <c r="C32" s="15" t="s">
        <v>46</v>
      </c>
      <c r="D32" s="8">
        <f>C10</f>
        <v>2492.3939999999998</v>
      </c>
      <c r="E32" s="8">
        <f t="shared" ref="E32:F32" si="4">D10</f>
        <v>2456.5940000000001</v>
      </c>
      <c r="F32" s="8">
        <f t="shared" si="4"/>
        <v>2458.1940000000004</v>
      </c>
    </row>
    <row r="33" spans="1:6" ht="31.2" x14ac:dyDescent="0.3">
      <c r="A33" s="19" t="s">
        <v>34</v>
      </c>
      <c r="B33" s="15" t="s">
        <v>35</v>
      </c>
      <c r="C33" s="20"/>
      <c r="D33" s="20"/>
      <c r="E33" s="20">
        <f>D11/D10*100</f>
        <v>2.3406391125273447</v>
      </c>
      <c r="F33" s="20">
        <f>E11/E10*100</f>
        <v>4.5724625477077883</v>
      </c>
    </row>
    <row r="34" spans="1:6" ht="15.6" x14ac:dyDescent="0.3">
      <c r="A34" s="5" t="s">
        <v>8</v>
      </c>
      <c r="B34" s="15" t="s">
        <v>9</v>
      </c>
      <c r="C34" s="20">
        <v>66.599999999999994</v>
      </c>
      <c r="D34" s="20">
        <f>C12/C10*100</f>
        <v>65.917908645262344</v>
      </c>
      <c r="E34" s="20">
        <f t="shared" ref="E34:F34" si="5">D12/D10*100</f>
        <v>66.390050614794305</v>
      </c>
      <c r="F34" s="20">
        <f t="shared" si="5"/>
        <v>66.664144489816508</v>
      </c>
    </row>
    <row r="35" spans="1:6" ht="31.2" x14ac:dyDescent="0.3">
      <c r="A35" s="11" t="s">
        <v>30</v>
      </c>
      <c r="B35" s="15" t="s">
        <v>31</v>
      </c>
      <c r="C35" s="20">
        <v>0.42</v>
      </c>
      <c r="D35" s="20">
        <f>C18/C10*100</f>
        <v>1.7693831713605477</v>
      </c>
      <c r="E35" s="20">
        <f t="shared" ref="E35:F35" si="6">D18/D10*100</f>
        <v>0.43963308548339697</v>
      </c>
      <c r="F35" s="20">
        <f t="shared" si="6"/>
        <v>0.43934693518900453</v>
      </c>
    </row>
    <row r="36" spans="1:6" ht="15.6" x14ac:dyDescent="0.3">
      <c r="A36" s="5" t="s">
        <v>18</v>
      </c>
      <c r="B36" s="15" t="s">
        <v>19</v>
      </c>
      <c r="C36" s="20">
        <v>22.48</v>
      </c>
      <c r="D36" s="20">
        <f>C20/C10*100</f>
        <v>21.505428114495544</v>
      </c>
      <c r="E36" s="20">
        <f t="shared" ref="E36:F36" si="7">D20/D10*100</f>
        <v>19.864902381101636</v>
      </c>
      <c r="F36" s="20">
        <f t="shared" si="7"/>
        <v>17.366408021498707</v>
      </c>
    </row>
    <row r="37" spans="1:6" ht="15.6" x14ac:dyDescent="0.3">
      <c r="A37" s="5" t="s">
        <v>22</v>
      </c>
      <c r="B37" s="15" t="s">
        <v>23</v>
      </c>
      <c r="C37" s="20">
        <v>10.51</v>
      </c>
      <c r="D37" s="20">
        <f>C23/C10*100</f>
        <v>10.807280068881568</v>
      </c>
      <c r="E37" s="20">
        <f t="shared" ref="E37:F37" si="8">D23/D10*100</f>
        <v>10.964774806093315</v>
      </c>
      <c r="F37" s="20">
        <f t="shared" si="8"/>
        <v>10.957638005787988</v>
      </c>
    </row>
    <row r="39" spans="1:6" ht="15.6" x14ac:dyDescent="0.3">
      <c r="A39" s="21" t="s">
        <v>44</v>
      </c>
      <c r="C39" s="22">
        <f>C34+C35+C36+C37</f>
        <v>100.01</v>
      </c>
      <c r="D39" s="22">
        <f>SUM(D33:D37)</f>
        <v>100</v>
      </c>
      <c r="E39" s="22">
        <f t="shared" ref="E39:F39" si="9">SUM(E33:E37)</f>
        <v>100</v>
      </c>
      <c r="F39" s="22">
        <f t="shared" si="9"/>
        <v>99.999999999999986</v>
      </c>
    </row>
  </sheetData>
  <mergeCells count="14">
    <mergeCell ref="F29:F30"/>
    <mergeCell ref="A27:F27"/>
    <mergeCell ref="A29:A30"/>
    <mergeCell ref="B29:B30"/>
    <mergeCell ref="C29:C30"/>
    <mergeCell ref="D29:D30"/>
    <mergeCell ref="E29:E30"/>
    <mergeCell ref="A1:E1"/>
    <mergeCell ref="A4:E4"/>
    <mergeCell ref="A7:A8"/>
    <mergeCell ref="B7:B8"/>
    <mergeCell ref="C7:C8"/>
    <mergeCell ref="D7:D8"/>
    <mergeCell ref="E7:E8"/>
  </mergeCells>
  <pageMargins left="0.11811023622047245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2016-12-26T06:36:19Z</dcterms:modified>
</cp:coreProperties>
</file>